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ජයගමු ශ්‍රී ලංකා\Presentation\"/>
    </mc:Choice>
  </mc:AlternateContent>
  <bookViews>
    <workbookView xWindow="240" yWindow="60" windowWidth="20115" windowHeight="9030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H89" i="1" l="1"/>
  <c r="H88" i="1"/>
  <c r="H76" i="1"/>
  <c r="H87" i="1" l="1"/>
  <c r="H86" i="1"/>
  <c r="H85" i="1"/>
  <c r="H84" i="1"/>
  <c r="H83" i="1"/>
  <c r="H82" i="1"/>
  <c r="H75" i="1"/>
  <c r="H74" i="1"/>
  <c r="H73" i="1"/>
  <c r="H72" i="1"/>
  <c r="H71" i="1"/>
  <c r="H70" i="1"/>
  <c r="H68" i="1"/>
  <c r="H67" i="1"/>
  <c r="H66" i="1"/>
  <c r="H65" i="1"/>
  <c r="H64" i="1"/>
  <c r="H61" i="1"/>
  <c r="H60" i="1"/>
  <c r="H59" i="1"/>
  <c r="H58" i="1"/>
  <c r="H53" i="1"/>
  <c r="H48" i="1"/>
  <c r="H47" i="1"/>
  <c r="H46" i="1"/>
  <c r="H45" i="1"/>
  <c r="H44" i="1"/>
  <c r="H43" i="1"/>
  <c r="H42" i="1"/>
  <c r="H41" i="1"/>
  <c r="H40" i="1"/>
  <c r="H39" i="1"/>
  <c r="H37" i="1"/>
  <c r="H36" i="1"/>
  <c r="H35" i="1"/>
  <c r="H34" i="1"/>
  <c r="H30" i="1"/>
  <c r="H29" i="1"/>
  <c r="H27" i="1"/>
  <c r="H24" i="1"/>
  <c r="H21" i="1"/>
  <c r="H17" i="1"/>
  <c r="H16" i="1"/>
  <c r="H14" i="1"/>
  <c r="H9" i="1"/>
  <c r="H8" i="1"/>
</calcChain>
</file>

<file path=xl/sharedStrings.xml><?xml version="1.0" encoding="utf-8"?>
<sst xmlns="http://schemas.openxmlformats.org/spreadsheetml/2006/main" count="238" uniqueCount="173">
  <si>
    <t>ව්‍යවසායකත්ව සංවර්ධන වැඩසටහන</t>
  </si>
  <si>
    <t>ක්ෂේත්‍රය</t>
  </si>
  <si>
    <t>ප්‍රතිලාභින් සංඛ්‍යාව</t>
  </si>
  <si>
    <t>වැඩසටහනේ නම</t>
  </si>
  <si>
    <t>සමෘද්ධි</t>
  </si>
  <si>
    <t>2021 අයවැය</t>
  </si>
  <si>
    <t>පළාත් සභාව</t>
  </si>
  <si>
    <t>එකතුව රු.</t>
  </si>
  <si>
    <t>වෙනත් ආයතන වලින් අවශ්‍ය වන සහය**</t>
  </si>
  <si>
    <t>සහය අවශ්‍ය වන අමාත්‍යාංශය/ආයතනය**</t>
  </si>
  <si>
    <t>ධිවර</t>
  </si>
  <si>
    <t xml:space="preserve">සත්ව නිෂ්පාදන </t>
  </si>
  <si>
    <t>කෘෂි කර්මාන්ත හා වැවිලි</t>
  </si>
  <si>
    <t>කර්මාන්ත</t>
  </si>
  <si>
    <t xml:space="preserve">සේවා </t>
  </si>
  <si>
    <t>පුහුණු /මුල්‍ය තාක්ෂණ/වෙළඳපල</t>
  </si>
  <si>
    <t xml:space="preserve">පළතුරු වගාව වාණිජ බෝගයක් ලෙස ප්‍රවර්ධනය </t>
  </si>
  <si>
    <t>ප්‍රතිපාදන වෙන්කිරිම රුපියල්(මිලියන)</t>
  </si>
  <si>
    <t>කිතුල් හා තල් ප්‍රවර්ධන රාජ්‍ය අමාත්‍යාංශය</t>
  </si>
  <si>
    <t>මුල්‍ය /තාක්ෂණික සහය</t>
  </si>
  <si>
    <t>මුල්‍ය /තාක්ෂණික /යන්ත්‍රෝපකරණ</t>
  </si>
  <si>
    <t>පුහුණු /මුල්‍ය තාක්ෂණ</t>
  </si>
  <si>
    <t>පුහුණු /මුල්‍ය වෙළඳපල</t>
  </si>
  <si>
    <t xml:space="preserve">තාක්ෂණික /මුල්‍ය </t>
  </si>
  <si>
    <t>දෙමුහුන් මිරිස් බිජ වාණිජ්‍යමය නිෂ්පාදනය</t>
  </si>
  <si>
    <t xml:space="preserve"> තාක්ෂණික/මුල්‍ය වෙළඳපල</t>
  </si>
  <si>
    <t xml:space="preserve"> තාක්ෂණික/මුල්‍ය වෙළඳපල/පුහුණු</t>
  </si>
  <si>
    <t>ව්‍යවසායකත්වය සංවර්ධනයට සම්බන්ධිත කාර්යමණ්ඩලය පුහුණුව</t>
  </si>
  <si>
    <t xml:space="preserve"> පුහුණු</t>
  </si>
  <si>
    <t>පුහුණු  /වෙළඳපල</t>
  </si>
  <si>
    <t>මුල්‍ය</t>
  </si>
  <si>
    <t xml:space="preserve"> තාක්ෂණික/මුල්‍ය /පුහුණු</t>
  </si>
  <si>
    <t>අත්යන්ත්‍ර රෙදිපිලි නිෂ්පාදන රාජ්‍ය අමාත්‍යාංශය</t>
  </si>
  <si>
    <t>දේශිය වෛද්‍ය රාජ්‍ය  අමාත්‍යාංශය</t>
  </si>
  <si>
    <t>පළාත් කෘෂිකර්ම අමාත්‍යාංශය</t>
  </si>
  <si>
    <t>කුඩා ව්‍යාපාර අංශය/ කෘෂිකර්ම දෙපාර්තමේන්තුව</t>
  </si>
  <si>
    <t xml:space="preserve"> -  සංචාරක සේවා</t>
  </si>
  <si>
    <t>ජාතික ජලජ ජිවි වගා අධිකාරිය/ ධිවර අමාත්‍යාංශය</t>
  </si>
  <si>
    <t>මුල්‍ය /තාක්ෂණ</t>
  </si>
  <si>
    <t>අත් යන්ත්‍ර පුහුණු මධ්‍යස්ථාන වැඩි දියුණු කිරිම</t>
  </si>
  <si>
    <t>කුසලතා සංවර්ධන හා වෘත්තිය පුහුණු රාජ්‍ය  අමාත්‍යාංශය</t>
  </si>
  <si>
    <t>කාන්තා ජිවනෝපාය සංවර්ධනය</t>
  </si>
  <si>
    <t xml:space="preserve"> මුල්‍ය /පුහුණු</t>
  </si>
  <si>
    <t>පුහුණු</t>
  </si>
  <si>
    <t>මුල්‍ය / පුහුණු</t>
  </si>
  <si>
    <t xml:space="preserve"> බිම්මල් වගාව</t>
  </si>
  <si>
    <t>ගොවිපල සංවර්ධනය</t>
  </si>
  <si>
    <t>ගම සමඟ පිළිසඳරක් - ඔබට රටක් - රටට හෙටක්</t>
  </si>
  <si>
    <t>"ජයගමු ශ්‍රි ලංකා"</t>
  </si>
  <si>
    <t>අමාත්‍යාංශය/පළාත් සභාව/ ආයතනය - සබරගමුව පළාත් සභාව</t>
  </si>
  <si>
    <t xml:space="preserve"> මිරිදිය මත්ස්‍ය</t>
  </si>
  <si>
    <t xml:space="preserve">විසිතුරු මසුන් </t>
  </si>
  <si>
    <t>ඉස්සන් ඇතිකිරිම</t>
  </si>
  <si>
    <t>බහුදින ධිවර</t>
  </si>
  <si>
    <t>මත්ස්‍ය අපනයන</t>
  </si>
  <si>
    <t>වෙනත්</t>
  </si>
  <si>
    <t>අලෙවිකරුවන් සඳහා උපකරණ ලබාදිම</t>
  </si>
  <si>
    <t>ගෘහ ආශ්‍රිත සත්ව  පාලනය</t>
  </si>
  <si>
    <t>පංශු සම්පත්</t>
  </si>
  <si>
    <t>කිරි හා බිත්තර ආශ්‍රිත</t>
  </si>
  <si>
    <t xml:space="preserve">වෙනත් </t>
  </si>
  <si>
    <t xml:space="preserve">එළු හා විකල්ප සත්ව ගෙවිපල </t>
  </si>
  <si>
    <t>සුළු ආර්ථික හෝග</t>
  </si>
  <si>
    <t>වී හා ධාන්‍ය</t>
  </si>
  <si>
    <t>තේ,රබර්, පොල්</t>
  </si>
  <si>
    <t>කුරුඳු, කරාඹුනැටි, බුලත් ආදි</t>
  </si>
  <si>
    <t xml:space="preserve">කිතුල් හා තල් ආශ්‍රිත </t>
  </si>
  <si>
    <t>මුල්‍ය /තාක්ෂණ/ පුහුණු</t>
  </si>
  <si>
    <t>උක්, බඩඉරිඟු, කජු, ගම්මිරිස්</t>
  </si>
  <si>
    <t>එළවලු</t>
  </si>
  <si>
    <t>රේඛීය කෘෂිකර්ම අමාත්‍යාංශය</t>
  </si>
  <si>
    <t xml:space="preserve"> පළතුරු</t>
  </si>
  <si>
    <t xml:space="preserve"> </t>
  </si>
  <si>
    <t xml:space="preserve"> කාබනික ආහාර</t>
  </si>
  <si>
    <t>බිජ නිෂ්පාදන</t>
  </si>
  <si>
    <t xml:space="preserve"> පුරන් කුඹුරු අස්වැද්දීම</t>
  </si>
  <si>
    <t xml:space="preserve"> නවීන තාක්ෂණ යෙදවුම් </t>
  </si>
  <si>
    <t>ගෙවතු වගාව</t>
  </si>
  <si>
    <t>කාබනික පොහොර</t>
  </si>
  <si>
    <t>සහතික කරණය</t>
  </si>
  <si>
    <t xml:space="preserve"> රේඛීය කෘෂිකර්ම    අමාත්‍යාංශය</t>
  </si>
  <si>
    <t xml:space="preserve"> රේඛීය ධිවර අමාත්‍යාංශය</t>
  </si>
  <si>
    <t xml:space="preserve"> රේඛීය කෘෂිකර්ම    අමාත්‍යාංශය/ රේඛීය  කෘෂිකර්ම දෙපාර්තමේන්තුව</t>
  </si>
  <si>
    <t xml:space="preserve"> රේඛීය කෘෂිකර්ම අමාත්‍යාංශය</t>
  </si>
  <si>
    <t xml:space="preserve"> රේඛීය කෘෂිකර්ම අමාත්‍යාංශය/ පොහොර රාජ්‍ය අමාත්‍යාංශය/ලංකා පොහොර සමාගම</t>
  </si>
  <si>
    <t xml:space="preserve"> රේඛීය කෘෂිකර්ම දෙපාර්තමේන්තුව</t>
  </si>
  <si>
    <t>කුඩා ව්‍යාපාර අමාත්‍යාංශය/ රේඛීය කෘෂිකර්ම අමාත්‍යාංශය</t>
  </si>
  <si>
    <t xml:space="preserve"> රේඛීය කෘෂිකර්ම අමාත්‍යාංශය/කුඩා ව්‍යාපාර අමාත්‍යාංශය</t>
  </si>
  <si>
    <t xml:space="preserve"> රේඛීය කෘෂිකර්ම    අමාත්‍යාංශය/           රේඛීය කෘෂිකර්ම දෙපාර්තමේන්තුව</t>
  </si>
  <si>
    <t xml:space="preserve"> රේඛීය කර්මාන්ත    අමාත්‍යාංශය/ මැටි ආශ්‍රිත නිෂ්පාදන රාජ්‍ය අමාත්‍යාංශය</t>
  </si>
  <si>
    <t xml:space="preserve"> රේඛීය කර්මාන්ත    අමාත්‍යාංශය/අත්යන්ත්‍ර රෙදිපිලි නිෂ්පාදන රාජ්‍ය අමාත්‍යාංශය</t>
  </si>
  <si>
    <t xml:space="preserve"> රේඛීය කර්මාන්ත    අමාත්‍යාංශය</t>
  </si>
  <si>
    <t xml:space="preserve"> රේඛීය කර්මාන්ත    අමාත්‍යාංශය / කුඩා ව්‍යාපාර අංශය</t>
  </si>
  <si>
    <t>කුඩා ව්‍යාපාර අංශය/ රේඛීය කර්මාන්ත අමාත්‍යාංශය</t>
  </si>
  <si>
    <t xml:space="preserve"> රේඛීය කර්මාන්ත    අමාත්‍යාංශය/ කාන්තා කටයුතු රාජ්‍ය අමාත්‍යාංශය/ස්වයං රැකියා ප්‍රවර්ධන රාජ්‍ය  අමාත්‍යාංශය</t>
  </si>
  <si>
    <t xml:space="preserve"> රේඛීය කර්මාන්ත    අමාත්‍යාංශය/සම්ප්‍රදායික කර්මාන්ත රාජ්‍ය අමාත්‍යාංශය/කාර්මික සංවර්ධන මණ්ඩලය</t>
  </si>
  <si>
    <t xml:space="preserve"> රේඛීය සංචාරක අමාත්‍යාංශය</t>
  </si>
  <si>
    <t xml:space="preserve"> කෘෂි වෙළඳපල</t>
  </si>
  <si>
    <t xml:space="preserve"> කාන්තා ව්‍යාපාර</t>
  </si>
  <si>
    <t xml:space="preserve"> නවීන බෝග වගාව</t>
  </si>
  <si>
    <t>තරුණ ව්‍යවසාය සංවර්ධනය</t>
  </si>
  <si>
    <t xml:space="preserve">වේවැල් </t>
  </si>
  <si>
    <t>පිත්තල</t>
  </si>
  <si>
    <t xml:space="preserve">මැටි </t>
  </si>
  <si>
    <t>ලී බඩු</t>
  </si>
  <si>
    <t xml:space="preserve">මැණික් </t>
  </si>
  <si>
    <t>ස්වර්ණාභරණ</t>
  </si>
  <si>
    <t>බතික්</t>
  </si>
  <si>
    <t xml:space="preserve"> අත්යන්ත්‍ර රෙදිපිළි/ පේෂකර්මාන්ත හා ලුහු ඉංජිනේරු පුහුණු මධ්‍යාස්ථානවල ගුණාත්මක තත්වය වැඩිදියුණු කිරීම සඳහා</t>
  </si>
  <si>
    <t>අත් යන්ත්‍ර රෙදිපිලි මධ්‍යස්ථානවල අලෙවිය වැඩි දියුණු කිරිම.</t>
  </si>
  <si>
    <t xml:space="preserve">සුළු හා මධ්‍ය පරිමාණ කර්මාන්තකරුවන්ගේ අලෙවි ප්‍රවර්ධනය </t>
  </si>
  <si>
    <t>නව ව්‍යාවසාය සංවර්ධනය සඳහා අවශ්‍ය කුසලතා හා වෘත්තිය පුහුණුව සංවර්ධනය (වෘත්තිය පුහුණු මධ්‍යස්ථාන පහසුකම් හා ගුණාත්මකභාවය ඉහළ නැංවිම)</t>
  </si>
  <si>
    <t>ප්‍රවාහන</t>
  </si>
  <si>
    <t>අලෙවිකරණය</t>
  </si>
  <si>
    <t>සංචාරක සේවා</t>
  </si>
  <si>
    <t>අනු අංකය</t>
  </si>
  <si>
    <t>මිරිදිය මත්ස්‍ය පැටවුන් ජලාශ වලට මුදා හැරිම - පළාත් කෘෂිකර්ම අමාත්‍යංශය</t>
  </si>
  <si>
    <t>අපනයනය ඉලක්ක කල විසිතුරු මත්ස්‍ය වගා ව්‍යාපාතිය - පළාත් කෘෂිකර්ම අමාත්‍යංශය</t>
  </si>
  <si>
    <t>මි ගව පාලන ගොවිපල සංවර්ධනය - පළාත් කෘෂිකර්ම අමාත්‍යංශය</t>
  </si>
  <si>
    <t>කිරි ගව පාලන ගොවිපල සංවර්ධනය - පළාත් කෘෂිකර්ම අමාත්‍යංශය</t>
  </si>
  <si>
    <t>වි වගාව සඳහා අවශ්‍ය උපකරණ හා තාක්ෂණික සහය සැපයිම - පළාත් කෘෂිකර්ම අමාත්‍යංශය</t>
  </si>
  <si>
    <t>කිතුල් ගම්මාන සංවර්ධනය - පළාත් කර්මාන්ත අමාත්‍යංශය</t>
  </si>
  <si>
    <t>එළවලු වගාව  ප්‍රවර්ධනය - පළාත් කෘෂිකර්ම අමාත්‍යංශය</t>
  </si>
  <si>
    <t>බිත්තර වි නිෂ්පාදනය - පළාත් කෘෂිකර්ම අමාත්‍යංශය</t>
  </si>
  <si>
    <t>පුරන් කුඹුරු අස්වැද්දිම - පළාත් කෘෂිකර්ම අමාත්‍යංශය</t>
  </si>
  <si>
    <t>වෙනත් බෝග ප්‍රවර්ධන(එලවළු හා පළතුරු නොවන බෝග) - පළාත් කෘෂිකර්ම අමාත්‍යංශය</t>
  </si>
  <si>
    <t>කෘෂිකර්මය සඳහා තාක්ෂණය හඳුන්වාදීම - පළාත් කෘෂිකර්ම අමාත්‍යංශය</t>
  </si>
  <si>
    <t>ගෙවතු වගාව ප්‍රවර්ධනය - පළාත් කෘෂිකර්ම අමාත්‍යංශය</t>
  </si>
  <si>
    <t>වාණිජ්‍යමය කාබනික පොහොර නිෂ්පාදනය - පළාත් කෘෂිකර්ම අමාත්‍යංශය</t>
  </si>
  <si>
    <t>වාණිජ්‍යමය මී මැසි පාලනයට ප්‍රවර්ධනය - පළාත් කෘෂිකර්ම අමාත්‍යංශය</t>
  </si>
  <si>
    <t xml:space="preserve">වාණිජ්‍යමය බිම්මල් වගාව ප්‍රවර්ධනය - පළාත් කෘෂිකර්ම අමාත්‍යංශය </t>
  </si>
  <si>
    <t>කෘෂි ව්‍යාපාර සඳහා වෙළඳපල ප්‍රවර්ධනය - පළාත් කෘෂිකර්ම අමාත්‍යංශය</t>
  </si>
  <si>
    <t>කාන්තා කෘෂි ව්‍යවසායකයින් සංවර්ධනය - පළාත් කෘෂිකර්ම අමාත්‍යංශය</t>
  </si>
  <si>
    <t>ආරක්ෂිත ගෘහ තුළ බෝග වගාව - පළාත් කෘෂිකර්ම අමාත්‍යංශය</t>
  </si>
  <si>
    <t>දිඝායු කොළ කැඳ නිෂ්පාදන වැඩසටහන (කාන්තා ව්‍යවසායකයින් සඳහා) - පළාත් කෘෂිකර්ම අමාත්‍යංශය</t>
  </si>
  <si>
    <t>මධ්‍යම/කුඩා පරිමාණ ගොවිපල සංවර්ධනය - පළාත් කෘෂිකර්ම අමාත්‍යංශය</t>
  </si>
  <si>
    <t>තරුණ ගොවි සමාජ සාමාජිකයින් ව්‍යවසායකයන් ලෙස සංවර්ධනය - පළාත් කෘෂීකර්ම අමාත්‍යංශය</t>
  </si>
  <si>
    <t>හස්ත කර්මාන්ත සංවර්ධන වැඩසටහන - පළාත් කර්මාන්ත අමාත්‍යංශය</t>
  </si>
  <si>
    <t>පේෂ කර්මාන්ත හා ලුහු ඉංජිනේරු පුහුණු මධ්‍යාස්ථානවල ගුණාත්මක තත්වය වැඩිදියුණු කිරීම සඳහා - පළාත් කර්මාන්ත අමාත්‍යංශය</t>
  </si>
  <si>
    <t xml:space="preserve"> පේෂකර්ම අත්යන්ත්‍ර  මිල දී ගැනීම/වඩු මැෂින් මිල දී ගැනිම/ලුහු ඉංජිනේරු යන්ත්‍ර මිල දී ගැනීම සඳහා - පළාත් කර්මාන්ත අමාත්‍යංශය</t>
  </si>
  <si>
    <t>අත් යන්ත්‍ර රෙදිපිලි මධ්‍යස්ථානවල අලෙවි වැඩි දියුණු කිරිම. - පළාත් කර්මාන්ත අමාත්‍යංශය</t>
  </si>
  <si>
    <t>අත් යන්ත්‍ර රෙදිපිලි නිෂ්පාන මධ්‍යස්ථානවල අළුත් වැඩියාවන් හා අලෙවි වැඩි දියුණු කිරිම  - පළාත් කර්මාන්ත අමාත්‍යංශය</t>
  </si>
  <si>
    <t>ව්‍යවසායකත්වය සංවර්ධනය</t>
  </si>
  <si>
    <t xml:space="preserve">කුඩා හා ක්ෂුද්‍ර පරිමාණ කර්මාන්ත කරුවන් සඳහා 50% සහනාධාර ක්‍රමය යටතේ කර්මාන්ත සංවර්ධනයට අවශ්‍ය උපකරණ සැපයිම                     </t>
  </si>
  <si>
    <t>සබරගමුව පළාතේ කුඩා හා ක්ෂුද්‍ර පරිමාණ කර්මාන්තකරුවන් සඳහා 50% ප්‍රාග්ධන භාණ්ඩ ලබා දීම - පළාත් කර්මාන්ත අමාත්‍යංශය</t>
  </si>
  <si>
    <t xml:space="preserve"> සුළු හා මධ්‍ය පරිමාණ කර්මාන්ත කරුවන්ගේ අලෙවි ප්‍රවර්ධනය - පළාත් කර්මාන්ත අමාත්‍යංශය</t>
  </si>
  <si>
    <t>නව ව්‍යාවසාය සංවර්ධනය සඳහා අවශ්‍ය කුසලතා හා වෘත්තිය පුහුණුව සංවර්ධනය (වෘත්තිය පුහුණු මධ්‍යස්ථාන පහසුකම් හා ගුණාත්මකභාවය ඉහළ නැංවිම - පළාත් කර්මාන්ත අමාත්‍යංශය</t>
  </si>
  <si>
    <t>කර්මාන්තකරුවන්ට නිෂ්පාදන උපකරණ ලබා දීම (50% සහනාධාර ක්‍රමයට) - පළාත් කර්මාන්ත අමාත්‍යංශය</t>
  </si>
  <si>
    <t>ව්‍යවසායකත්වය සංවර්ධනයට සම්බන්ධිත කාර්යමණ්ඩලය පුහුණුව - පළාත් කර්මාන්ත අමාත්‍යංශය</t>
  </si>
  <si>
    <t>ප්‍රාදේශිය ලේකම් කොඨාස මට්ටමින් කාන්තා ජිවනෝපාය පුහුණු වැඩසටහන් ක්‍රියාත්මක කිරිම - පළාත් ප්‍රධාන අමාත්‍යංශය</t>
  </si>
  <si>
    <t>දේශිය ආහාර සුරක්ෂිත හා ඖෂධ නිෂ්පාදන ව්‍යාපෘතිය - පළාත් ප්‍රධාන අමාත්‍යංශය</t>
  </si>
  <si>
    <t>උණ බට නිෂ්පාදන ව්‍යාපෘතිය - පළාත් ප්‍රධාන අමාත්‍යංශය</t>
  </si>
  <si>
    <t>කාන්තා නිෂ්පාදන අලෙවි කුටි සංවර්ධනය - පළාත් ප්‍රධාන අමාත්‍යංශය</t>
  </si>
  <si>
    <t>හේවාදිවෙල බිමිමල්  ව්‍යාපෘතිය - පළාත් ප්‍රධාන අමාත්‍යංශය</t>
  </si>
  <si>
    <t>කාන්තා ව්‍යවසායිකාවන් සඳහා 50% සහනාධාරවන ස්වයං රැකියා උපකරණ ලබාදීම(මිරිස් ඇඔරුම් යන්ත්‍ර/ ඇඟලුම් කර්මාන්තයට අවශ්‍ය යන්ත්‍ර හා ස්වයං රැකියා උපකරණ) - පළාත් ප්‍රධාන අමාත්‍යංශය</t>
  </si>
  <si>
    <t>වවුල්පන ප්‍රජා සංචාරක ගම්මාන සංවර්ධනය කිරිම - පළාත් සංචාරක අමාත්‍යංශය</t>
  </si>
  <si>
    <t>බතලේගල කන්ද ආශ්‍රිත ප්‍රජා සංචාරක ක්‍රියාකාරකම් සංවර්ධනය - පළාත් සංචාරක අමාත්‍යංශය</t>
  </si>
  <si>
    <t>බෝපත් ඇල්ල ආශ්‍රිත සංචාරක සේවා පහසුකම් සංවර්ධනය කිරිම රථගාල සංවර්ධනය හා අලෙවි සැල් ඇති කිරිම - පළාත් සංචාරක අමාත්‍යංශය</t>
  </si>
  <si>
    <t>ඇඹිලිපිටිය චන්ද්‍රිකා වැව ආශ්‍රිත සංචාරක සේවා පහසුකම් සංවර්ධනය කිරිම රථගාල සංවර්ධනය හා අලෙවි සැල් ඇති කිරිම - පළාත් සංචාරක අමාත්‍යංශය</t>
  </si>
  <si>
    <t>සීලෝගම ප්‍රජා සංචාරක ව්‍යාවසායකයන් සංවර්ධනය - පළාත් සංචාරක අමාත්‍යංශය</t>
  </si>
  <si>
    <t>මාපලාන ඇල්ල, මියුණුඇල්ල, නාරංගල, නළඟන ඇල්ල ආශ්‍රිතව සංචාරක පහසුකම් සංවර්ධනය (සේවා සපයන කණ්ඩායම් සංවර්ධනය හා අලෙවිසැල් පහසුකම් සැලසිම) - පළාත් සංචාරක අමාත්‍යංශය</t>
  </si>
  <si>
    <t xml:space="preserve"> මී මැසි පාලනය </t>
  </si>
  <si>
    <t xml:space="preserve">ඖෂධිය ආහාර </t>
  </si>
  <si>
    <t>දෙමුහුන් මිරිස් බිජ</t>
  </si>
  <si>
    <t>පේෂකර්ම අත් යන්ත්‍ර මිලදිගැනීම/වඩු මැෂින් මිලදිගැනිම/ලුහු ඉංජිනේරු යන්ත්‍ර මිලදි ගැනීම සදහා</t>
  </si>
  <si>
    <t xml:space="preserve"> දේශිය ඇඟළුම්</t>
  </si>
  <si>
    <t>වෙනත් බෝග ප්‍රවර්ධන (එළවලු හා පළතුරු නොවන බෝග)</t>
  </si>
  <si>
    <t>එළවළු හා පළතුරු වගාකරුවන් සඳහා GAP සහතිකය ලබාදිම.  - පළාත් කෘෂිකර්ම අමාත්‍යංශය</t>
  </si>
  <si>
    <t>පළාත් කෘෂිකර්ම අමාත්‍යංශයට අදාළව ප්‍රතිපාදන වෙන් කිරීම් වල උප එකතුව</t>
  </si>
  <si>
    <t>පළාත් කර්මාන්ත අමාත්‍යංශයට අදාළව ප්‍රතිපාදන වෙන් කිරීම් උප එකතුව</t>
  </si>
  <si>
    <t>ප්‍රධාන අමාත්‍යංශයට අදාළව ප්‍රතිපාදන වෙන් කිරීම් වල උප එකතුව</t>
  </si>
  <si>
    <t>පළාත් සංචාරක අමාත්‍යංශ්‍යට අදාළව ප්‍රතිපාදන වෙන් කිරීම් උප එකතුව</t>
  </si>
  <si>
    <t>සබරගමුව පළාත් සභාවට අදාළව ප්‍රතිපාදන වෙන් කිරීම් එකතුව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</si>
</sst>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rgb="FF002060"/>
      <name val="Calibri"/>
      <family val="2"/>
      <scheme val="minor"/>
    </font>
    <font>
      <b/>
      <sz val="11"/>
      <color rgb="FF00206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/>
    <xf numFmtId="0" fontId="2" fillId="0" borderId="0" xfId="0" applyFont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/>
    <xf numFmtId="0" fontId="2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vertical="center" wrapText="1"/>
    </xf>
    <xf numFmtId="0" fontId="0" fillId="3" borderId="1" xfId="0" applyFill="1" applyBorder="1" applyAlignment="1">
      <alignment horizontal="center"/>
    </xf>
    <xf numFmtId="0" fontId="0" fillId="3" borderId="1" xfId="1" applyNumberFormat="1" applyFont="1" applyFill="1" applyBorder="1" applyAlignment="1">
      <alignment horizontal="left"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/>
    <xf numFmtId="0" fontId="2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vertical="center" wrapText="1"/>
    </xf>
    <xf numFmtId="0" fontId="0" fillId="3" borderId="1" xfId="0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 wrapText="1"/>
    </xf>
    <xf numFmtId="2" fontId="2" fillId="3" borderId="1" xfId="0" applyNumberFormat="1" applyFont="1" applyFill="1" applyBorder="1" applyAlignment="1">
      <alignment horizontal="center" vertical="center"/>
    </xf>
    <xf numFmtId="2" fontId="0" fillId="3" borderId="1" xfId="0" applyNumberFormat="1" applyFill="1" applyBorder="1" applyAlignment="1">
      <alignment horizontal="center" vertical="center"/>
    </xf>
    <xf numFmtId="0" fontId="4" fillId="4" borderId="1" xfId="0" applyFont="1" applyFill="1" applyBorder="1"/>
    <xf numFmtId="0" fontId="4" fillId="4" borderId="1" xfId="0" applyFont="1" applyFill="1" applyBorder="1" applyAlignment="1">
      <alignment wrapText="1"/>
    </xf>
    <xf numFmtId="0" fontId="5" fillId="4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/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2" xfId="0" applyFont="1" applyBorder="1" applyAlignment="1">
      <alignment horizontal="left"/>
    </xf>
    <xf numFmtId="0" fontId="5" fillId="4" borderId="1" xfId="0" applyFont="1" applyFill="1" applyBorder="1" applyAlignment="1">
      <alignment horizontal="center" wrapText="1"/>
    </xf>
    <xf numFmtId="0" fontId="5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2" fontId="2" fillId="5" borderId="1" xfId="0" applyNumberFormat="1" applyFont="1" applyFill="1" applyBorder="1" applyAlignment="1">
      <alignment horizontal="center" vertical="center"/>
    </xf>
    <xf numFmtId="0" fontId="0" fillId="5" borderId="1" xfId="0" applyFill="1" applyBorder="1" applyAlignment="1">
      <alignment vertical="center" wrapText="1"/>
    </xf>
    <xf numFmtId="0" fontId="0" fillId="5" borderId="1" xfId="0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/>
    </xf>
    <xf numFmtId="0" fontId="2" fillId="6" borderId="1" xfId="0" applyFont="1" applyFill="1" applyBorder="1" applyAlignment="1">
      <alignment horizontal="center" vertical="center" wrapText="1"/>
    </xf>
    <xf numFmtId="2" fontId="2" fillId="6" borderId="1" xfId="0" applyNumberFormat="1" applyFont="1" applyFill="1" applyBorder="1" applyAlignment="1">
      <alignment horizontal="center" vertical="center"/>
    </xf>
    <xf numFmtId="0" fontId="0" fillId="6" borderId="1" xfId="0" applyFill="1" applyBorder="1" applyAlignment="1">
      <alignment vertical="center" wrapText="1"/>
    </xf>
    <xf numFmtId="0" fontId="0" fillId="6" borderId="1" xfId="0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 wrapText="1"/>
    </xf>
    <xf numFmtId="0" fontId="0" fillId="6" borderId="3" xfId="0" applyFill="1" applyBorder="1" applyAlignment="1">
      <alignment horizontal="center" vertical="center" wrapText="1"/>
    </xf>
    <xf numFmtId="0" fontId="0" fillId="6" borderId="4" xfId="0" applyFill="1" applyBorder="1" applyAlignment="1">
      <alignment horizontal="center" vertical="center" wrapText="1"/>
    </xf>
    <xf numFmtId="0" fontId="0" fillId="6" borderId="5" xfId="0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/>
    </xf>
    <xf numFmtId="0" fontId="2" fillId="7" borderId="1" xfId="0" applyFont="1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0" fontId="0" fillId="7" borderId="1" xfId="0" applyFill="1" applyBorder="1" applyAlignment="1">
      <alignment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6"/>
  <sheetViews>
    <sheetView tabSelected="1" zoomScaleNormal="100" workbookViewId="0">
      <selection activeCell="H87" sqref="H87"/>
    </sheetView>
  </sheetViews>
  <sheetFormatPr defaultRowHeight="15" x14ac:dyDescent="0.25"/>
  <cols>
    <col min="1" max="1" width="6.28515625" style="1" customWidth="1"/>
    <col min="2" max="2" width="22.140625" style="2" customWidth="1"/>
    <col min="3" max="3" width="9.28515625" style="2" customWidth="1"/>
    <col min="4" max="4" width="16.5703125" style="4" customWidth="1"/>
    <col min="5" max="5" width="8" customWidth="1"/>
    <col min="6" max="6" width="8.42578125" customWidth="1"/>
    <col min="7" max="7" width="10.7109375" style="6" customWidth="1"/>
    <col min="8" max="8" width="9.140625" style="2"/>
    <col min="9" max="9" width="18.7109375" style="3" customWidth="1"/>
    <col min="10" max="10" width="23.42578125" style="3" customWidth="1"/>
  </cols>
  <sheetData>
    <row r="1" spans="1:11" ht="18.75" x14ac:dyDescent="0.3">
      <c r="A1" s="37" t="s">
        <v>47</v>
      </c>
      <c r="B1" s="37"/>
      <c r="C1" s="37"/>
      <c r="D1" s="37"/>
      <c r="E1" s="37"/>
      <c r="F1" s="37"/>
      <c r="G1" s="37"/>
      <c r="H1" s="37"/>
      <c r="I1" s="37"/>
      <c r="J1" s="37"/>
    </row>
    <row r="2" spans="1:11" x14ac:dyDescent="0.25">
      <c r="A2" s="34" t="s">
        <v>48</v>
      </c>
      <c r="B2" s="34"/>
      <c r="C2" s="34"/>
      <c r="D2" s="34"/>
      <c r="E2" s="34"/>
      <c r="F2" s="34"/>
      <c r="G2" s="34"/>
      <c r="H2" s="34"/>
      <c r="I2" s="34"/>
      <c r="J2" s="34"/>
    </row>
    <row r="3" spans="1:11" x14ac:dyDescent="0.25">
      <c r="A3" s="34" t="s">
        <v>0</v>
      </c>
      <c r="B3" s="34"/>
      <c r="C3" s="34"/>
      <c r="D3" s="34"/>
      <c r="E3" s="34"/>
      <c r="F3" s="34"/>
      <c r="G3" s="34"/>
      <c r="H3" s="34"/>
      <c r="I3" s="34"/>
      <c r="J3" s="34"/>
    </row>
    <row r="4" spans="1:11" x14ac:dyDescent="0.25">
      <c r="A4" s="38" t="s">
        <v>49</v>
      </c>
      <c r="B4" s="38"/>
      <c r="C4" s="38"/>
      <c r="D4" s="38"/>
      <c r="E4" s="38"/>
      <c r="F4" s="38"/>
      <c r="G4" s="38"/>
      <c r="H4" s="38"/>
      <c r="I4" s="38"/>
      <c r="J4" s="38"/>
    </row>
    <row r="5" spans="1:11" ht="20.25" customHeight="1" x14ac:dyDescent="0.25">
      <c r="A5" s="39" t="s">
        <v>115</v>
      </c>
      <c r="B5" s="40" t="s">
        <v>1</v>
      </c>
      <c r="C5" s="36" t="s">
        <v>2</v>
      </c>
      <c r="D5" s="36" t="s">
        <v>3</v>
      </c>
      <c r="E5" s="41" t="s">
        <v>17</v>
      </c>
      <c r="F5" s="41"/>
      <c r="G5" s="41"/>
      <c r="H5" s="40" t="s">
        <v>7</v>
      </c>
      <c r="I5" s="36" t="s">
        <v>8</v>
      </c>
      <c r="J5" s="36" t="s">
        <v>9</v>
      </c>
      <c r="K5" s="34"/>
    </row>
    <row r="6" spans="1:11" ht="36" customHeight="1" x14ac:dyDescent="0.25">
      <c r="A6" s="39"/>
      <c r="B6" s="40"/>
      <c r="C6" s="36"/>
      <c r="D6" s="36"/>
      <c r="E6" s="24" t="s">
        <v>4</v>
      </c>
      <c r="F6" s="25" t="s">
        <v>5</v>
      </c>
      <c r="G6" s="26" t="s">
        <v>6</v>
      </c>
      <c r="H6" s="40"/>
      <c r="I6" s="36"/>
      <c r="J6" s="36"/>
      <c r="K6" s="34"/>
    </row>
    <row r="7" spans="1:11" x14ac:dyDescent="0.25">
      <c r="A7" s="28">
        <v>1</v>
      </c>
      <c r="B7" s="11" t="s">
        <v>10</v>
      </c>
      <c r="C7" s="11"/>
      <c r="D7" s="29"/>
      <c r="E7" s="30"/>
      <c r="F7" s="30"/>
      <c r="G7" s="11"/>
      <c r="H7" s="11"/>
      <c r="I7" s="31"/>
      <c r="J7" s="31"/>
    </row>
    <row r="8" spans="1:11" ht="75" x14ac:dyDescent="0.25">
      <c r="A8" s="13"/>
      <c r="B8" s="14" t="s">
        <v>50</v>
      </c>
      <c r="C8" s="15">
        <v>788</v>
      </c>
      <c r="D8" s="16" t="s">
        <v>116</v>
      </c>
      <c r="E8" s="17"/>
      <c r="F8" s="17"/>
      <c r="G8" s="18">
        <v>6.47</v>
      </c>
      <c r="H8" s="15">
        <f t="shared" ref="H8:H24" si="0">SUM(G8+F8+E8)</f>
        <v>6.47</v>
      </c>
      <c r="I8" s="19" t="s">
        <v>15</v>
      </c>
      <c r="J8" s="19" t="s">
        <v>37</v>
      </c>
    </row>
    <row r="9" spans="1:11" ht="90" x14ac:dyDescent="0.25">
      <c r="A9" s="13"/>
      <c r="B9" s="20" t="s">
        <v>51</v>
      </c>
      <c r="C9" s="15">
        <v>270</v>
      </c>
      <c r="D9" s="16" t="s">
        <v>117</v>
      </c>
      <c r="E9" s="17"/>
      <c r="F9" s="17"/>
      <c r="G9" s="18">
        <v>11.03</v>
      </c>
      <c r="H9" s="15">
        <f t="shared" si="0"/>
        <v>11.03</v>
      </c>
      <c r="I9" s="19" t="s">
        <v>15</v>
      </c>
      <c r="J9" s="19" t="s">
        <v>37</v>
      </c>
    </row>
    <row r="10" spans="1:11" x14ac:dyDescent="0.25">
      <c r="A10" s="13"/>
      <c r="B10" s="20" t="s">
        <v>52</v>
      </c>
      <c r="C10" s="15"/>
      <c r="D10" s="16"/>
      <c r="E10" s="17"/>
      <c r="F10" s="17"/>
      <c r="G10" s="18"/>
      <c r="H10" s="15"/>
      <c r="I10" s="19"/>
      <c r="J10" s="19"/>
    </row>
    <row r="11" spans="1:11" x14ac:dyDescent="0.25">
      <c r="A11" s="13"/>
      <c r="B11" s="20" t="s">
        <v>53</v>
      </c>
      <c r="C11" s="15"/>
      <c r="D11" s="16"/>
      <c r="E11" s="17"/>
      <c r="F11" s="17"/>
      <c r="G11" s="18"/>
      <c r="H11" s="15"/>
      <c r="I11" s="19"/>
      <c r="J11" s="19"/>
    </row>
    <row r="12" spans="1:11" x14ac:dyDescent="0.25">
      <c r="A12" s="13"/>
      <c r="B12" s="20" t="s">
        <v>54</v>
      </c>
      <c r="C12" s="15"/>
      <c r="D12" s="16"/>
      <c r="E12" s="17"/>
      <c r="F12" s="17"/>
      <c r="G12" s="18"/>
      <c r="H12" s="15"/>
      <c r="I12" s="19"/>
      <c r="J12" s="19"/>
    </row>
    <row r="13" spans="1:11" x14ac:dyDescent="0.25">
      <c r="A13" s="13"/>
      <c r="B13" s="20" t="s">
        <v>55</v>
      </c>
      <c r="C13" s="15"/>
      <c r="D13" s="16"/>
      <c r="E13" s="17"/>
      <c r="F13" s="17"/>
      <c r="G13" s="18"/>
      <c r="H13" s="15"/>
      <c r="I13" s="19"/>
      <c r="J13" s="19"/>
    </row>
    <row r="14" spans="1:11" ht="30" x14ac:dyDescent="0.25">
      <c r="A14" s="13"/>
      <c r="B14" s="21" t="s">
        <v>56</v>
      </c>
      <c r="C14" s="15">
        <v>40</v>
      </c>
      <c r="D14" s="16"/>
      <c r="E14" s="17"/>
      <c r="F14" s="17"/>
      <c r="G14" s="18">
        <v>2.0499999999999998</v>
      </c>
      <c r="H14" s="15">
        <f t="shared" si="0"/>
        <v>2.0499999999999998</v>
      </c>
      <c r="I14" s="19" t="s">
        <v>29</v>
      </c>
      <c r="J14" s="19" t="s">
        <v>81</v>
      </c>
    </row>
    <row r="15" spans="1:11" x14ac:dyDescent="0.25">
      <c r="A15" s="28">
        <v>2</v>
      </c>
      <c r="B15" s="32" t="s">
        <v>11</v>
      </c>
      <c r="C15" s="11"/>
      <c r="D15" s="29"/>
      <c r="E15" s="30"/>
      <c r="F15" s="30"/>
      <c r="G15" s="11"/>
      <c r="H15" s="11" t="s">
        <v>72</v>
      </c>
      <c r="I15" s="31"/>
      <c r="J15" s="31"/>
    </row>
    <row r="16" spans="1:11" ht="75" x14ac:dyDescent="0.25">
      <c r="A16" s="13"/>
      <c r="B16" s="21" t="s">
        <v>57</v>
      </c>
      <c r="C16" s="15">
        <v>250</v>
      </c>
      <c r="D16" s="16" t="s">
        <v>119</v>
      </c>
      <c r="E16" s="17"/>
      <c r="F16" s="17"/>
      <c r="G16" s="18">
        <v>10.3</v>
      </c>
      <c r="H16" s="15">
        <f t="shared" si="0"/>
        <v>10.3</v>
      </c>
      <c r="I16" s="19" t="s">
        <v>44</v>
      </c>
      <c r="J16" s="19" t="s">
        <v>80</v>
      </c>
    </row>
    <row r="17" spans="1:10" ht="75" x14ac:dyDescent="0.25">
      <c r="A17" s="13"/>
      <c r="B17" s="21"/>
      <c r="C17" s="15">
        <v>40</v>
      </c>
      <c r="D17" s="16" t="s">
        <v>118</v>
      </c>
      <c r="E17" s="17"/>
      <c r="F17" s="17"/>
      <c r="G17" s="22">
        <v>2.2000000000000002</v>
      </c>
      <c r="H17" s="23">
        <f t="shared" si="0"/>
        <v>2.2000000000000002</v>
      </c>
      <c r="I17" s="19" t="s">
        <v>44</v>
      </c>
      <c r="J17" s="19" t="s">
        <v>80</v>
      </c>
    </row>
    <row r="18" spans="1:10" x14ac:dyDescent="0.25">
      <c r="A18" s="13"/>
      <c r="B18" s="20" t="s">
        <v>58</v>
      </c>
      <c r="C18" s="15"/>
      <c r="D18" s="16"/>
      <c r="E18" s="17"/>
      <c r="F18" s="17"/>
      <c r="G18" s="18"/>
      <c r="H18" s="15"/>
      <c r="I18" s="19"/>
      <c r="J18" s="19"/>
    </row>
    <row r="19" spans="1:10" x14ac:dyDescent="0.25">
      <c r="A19" s="13"/>
      <c r="B19" s="20" t="s">
        <v>59</v>
      </c>
      <c r="C19" s="15"/>
      <c r="D19" s="16"/>
      <c r="E19" s="17"/>
      <c r="F19" s="17"/>
      <c r="G19" s="18"/>
      <c r="H19" s="15"/>
      <c r="I19" s="19"/>
      <c r="J19" s="19"/>
    </row>
    <row r="20" spans="1:10" x14ac:dyDescent="0.25">
      <c r="A20" s="13"/>
      <c r="B20" s="20" t="s">
        <v>60</v>
      </c>
      <c r="C20" s="15"/>
      <c r="D20" s="16"/>
      <c r="E20" s="17"/>
      <c r="F20" s="17"/>
      <c r="G20" s="18"/>
      <c r="H20" s="15"/>
      <c r="I20" s="19"/>
      <c r="J20" s="19"/>
    </row>
    <row r="21" spans="1:10" ht="108.75" customHeight="1" x14ac:dyDescent="0.25">
      <c r="A21" s="13"/>
      <c r="B21" s="21" t="s">
        <v>61</v>
      </c>
      <c r="C21" s="15">
        <v>100</v>
      </c>
      <c r="D21" s="16"/>
      <c r="E21" s="17"/>
      <c r="F21" s="17"/>
      <c r="G21" s="22">
        <v>3</v>
      </c>
      <c r="H21" s="23">
        <f t="shared" si="0"/>
        <v>3</v>
      </c>
      <c r="I21" s="19" t="s">
        <v>30</v>
      </c>
      <c r="J21" s="19" t="s">
        <v>82</v>
      </c>
    </row>
    <row r="22" spans="1:10" x14ac:dyDescent="0.25">
      <c r="A22" s="28">
        <v>3</v>
      </c>
      <c r="B22" s="32" t="s">
        <v>12</v>
      </c>
      <c r="C22" s="8"/>
      <c r="D22" s="9"/>
      <c r="E22" s="10"/>
      <c r="F22" s="10"/>
      <c r="G22" s="11"/>
      <c r="H22" s="8"/>
      <c r="I22" s="12"/>
      <c r="J22" s="12"/>
    </row>
    <row r="23" spans="1:10" x14ac:dyDescent="0.25">
      <c r="A23" s="13"/>
      <c r="B23" s="20" t="s">
        <v>62</v>
      </c>
      <c r="C23" s="15"/>
      <c r="D23" s="16"/>
      <c r="E23" s="17"/>
      <c r="F23" s="17"/>
      <c r="G23" s="18"/>
      <c r="H23" s="15"/>
      <c r="I23" s="19"/>
      <c r="J23" s="19"/>
    </row>
    <row r="24" spans="1:10" ht="90" x14ac:dyDescent="0.25">
      <c r="A24" s="13"/>
      <c r="B24" s="20" t="s">
        <v>63</v>
      </c>
      <c r="C24" s="15">
        <v>500</v>
      </c>
      <c r="D24" s="16" t="s">
        <v>120</v>
      </c>
      <c r="E24" s="15"/>
      <c r="F24" s="15"/>
      <c r="G24" s="22">
        <v>7.4</v>
      </c>
      <c r="H24" s="23">
        <f t="shared" si="0"/>
        <v>7.4</v>
      </c>
      <c r="I24" s="19" t="s">
        <v>38</v>
      </c>
      <c r="J24" s="16" t="s">
        <v>83</v>
      </c>
    </row>
    <row r="25" spans="1:10" x14ac:dyDescent="0.25">
      <c r="A25" s="13"/>
      <c r="B25" s="20" t="s">
        <v>64</v>
      </c>
      <c r="C25" s="15"/>
      <c r="D25" s="16"/>
      <c r="E25" s="17"/>
      <c r="F25" s="17"/>
      <c r="G25" s="18"/>
      <c r="H25" s="15"/>
      <c r="I25" s="19"/>
      <c r="J25" s="19"/>
    </row>
    <row r="26" spans="1:10" ht="30" x14ac:dyDescent="0.25">
      <c r="A26" s="13"/>
      <c r="B26" s="21" t="s">
        <v>65</v>
      </c>
      <c r="C26" s="15"/>
      <c r="D26" s="16"/>
      <c r="E26" s="17"/>
      <c r="F26" s="17"/>
      <c r="G26" s="18"/>
      <c r="H26" s="15"/>
      <c r="I26" s="19"/>
      <c r="J26" s="19"/>
    </row>
    <row r="27" spans="1:10" ht="60" x14ac:dyDescent="0.25">
      <c r="A27" s="13"/>
      <c r="B27" s="20" t="s">
        <v>66</v>
      </c>
      <c r="C27" s="15">
        <v>50</v>
      </c>
      <c r="D27" s="16" t="s">
        <v>121</v>
      </c>
      <c r="E27" s="17"/>
      <c r="F27" s="17"/>
      <c r="G27" s="22">
        <v>2</v>
      </c>
      <c r="H27" s="23">
        <f>SUM(G27+F27+E27)</f>
        <v>2</v>
      </c>
      <c r="I27" s="19" t="s">
        <v>67</v>
      </c>
      <c r="J27" s="19" t="s">
        <v>18</v>
      </c>
    </row>
    <row r="28" spans="1:10" ht="30" x14ac:dyDescent="0.25">
      <c r="A28" s="13"/>
      <c r="B28" s="21" t="s">
        <v>68</v>
      </c>
      <c r="C28" s="15"/>
      <c r="D28" s="16"/>
      <c r="E28" s="17"/>
      <c r="F28" s="17"/>
      <c r="G28" s="22"/>
      <c r="H28" s="23"/>
      <c r="I28" s="19"/>
      <c r="J28" s="19"/>
    </row>
    <row r="29" spans="1:10" ht="60" x14ac:dyDescent="0.25">
      <c r="A29" s="13"/>
      <c r="B29" s="20" t="s">
        <v>69</v>
      </c>
      <c r="C29" s="15">
        <v>300</v>
      </c>
      <c r="D29" s="16" t="s">
        <v>122</v>
      </c>
      <c r="E29" s="17"/>
      <c r="F29" s="17"/>
      <c r="G29" s="22">
        <v>2</v>
      </c>
      <c r="H29" s="23">
        <f t="shared" ref="H29:H76" si="1">SUM(G29+F29+E29)</f>
        <v>2</v>
      </c>
      <c r="I29" s="19" t="s">
        <v>15</v>
      </c>
      <c r="J29" s="19" t="s">
        <v>83</v>
      </c>
    </row>
    <row r="30" spans="1:10" ht="45" x14ac:dyDescent="0.25">
      <c r="A30" s="13"/>
      <c r="B30" s="21" t="s">
        <v>71</v>
      </c>
      <c r="C30" s="15">
        <v>50</v>
      </c>
      <c r="D30" s="16" t="s">
        <v>16</v>
      </c>
      <c r="E30" s="17"/>
      <c r="F30" s="17"/>
      <c r="G30" s="22">
        <v>3</v>
      </c>
      <c r="H30" s="23">
        <f t="shared" si="1"/>
        <v>3</v>
      </c>
      <c r="I30" s="19" t="s">
        <v>15</v>
      </c>
      <c r="J30" s="19" t="s">
        <v>70</v>
      </c>
    </row>
    <row r="31" spans="1:10" x14ac:dyDescent="0.25">
      <c r="A31" s="13"/>
      <c r="B31" s="20" t="s">
        <v>73</v>
      </c>
      <c r="C31" s="15"/>
      <c r="D31" s="16"/>
      <c r="E31" s="17"/>
      <c r="F31" s="17"/>
      <c r="G31" s="18"/>
      <c r="H31" s="15"/>
      <c r="I31" s="19"/>
      <c r="J31" s="19"/>
    </row>
    <row r="32" spans="1:10" ht="60" x14ac:dyDescent="0.25">
      <c r="A32" s="13"/>
      <c r="B32" s="21" t="s">
        <v>74</v>
      </c>
      <c r="C32" s="15">
        <v>100</v>
      </c>
      <c r="D32" s="16" t="s">
        <v>123</v>
      </c>
      <c r="E32" s="17"/>
      <c r="F32" s="17"/>
      <c r="G32" s="22">
        <v>4</v>
      </c>
      <c r="H32" s="23">
        <v>4</v>
      </c>
      <c r="I32" s="19" t="s">
        <v>19</v>
      </c>
      <c r="J32" s="16" t="s">
        <v>83</v>
      </c>
    </row>
    <row r="33" spans="1:10" x14ac:dyDescent="0.25">
      <c r="A33" s="13"/>
      <c r="B33" s="20" t="s">
        <v>60</v>
      </c>
      <c r="C33" s="15"/>
      <c r="D33" s="16"/>
      <c r="E33" s="17"/>
      <c r="F33" s="17"/>
      <c r="G33" s="18"/>
      <c r="H33" s="15"/>
      <c r="I33" s="19"/>
      <c r="J33" s="16"/>
    </row>
    <row r="34" spans="1:10" ht="60" x14ac:dyDescent="0.25">
      <c r="A34" s="13"/>
      <c r="B34" s="20" t="s">
        <v>75</v>
      </c>
      <c r="C34" s="15">
        <v>400</v>
      </c>
      <c r="D34" s="16" t="s">
        <v>124</v>
      </c>
      <c r="E34" s="17"/>
      <c r="F34" s="17"/>
      <c r="G34" s="22">
        <v>2</v>
      </c>
      <c r="H34" s="23">
        <f>SUM(G34+F34+E34)</f>
        <v>2</v>
      </c>
      <c r="I34" s="19" t="s">
        <v>20</v>
      </c>
      <c r="J34" s="16" t="s">
        <v>83</v>
      </c>
    </row>
    <row r="35" spans="1:10" ht="90" x14ac:dyDescent="0.25">
      <c r="A35" s="13"/>
      <c r="B35" s="21" t="s">
        <v>166</v>
      </c>
      <c r="C35" s="15">
        <v>300</v>
      </c>
      <c r="D35" s="16" t="s">
        <v>125</v>
      </c>
      <c r="E35" s="17"/>
      <c r="F35" s="17"/>
      <c r="G35" s="22">
        <v>3.2</v>
      </c>
      <c r="H35" s="23">
        <f>SUM(G35+F35+E35)</f>
        <v>3.2</v>
      </c>
      <c r="I35" s="19" t="s">
        <v>15</v>
      </c>
      <c r="J35" s="16" t="s">
        <v>83</v>
      </c>
    </row>
    <row r="36" spans="1:10" ht="75" x14ac:dyDescent="0.25">
      <c r="A36" s="13"/>
      <c r="B36" s="21" t="s">
        <v>76</v>
      </c>
      <c r="C36" s="15">
        <v>20</v>
      </c>
      <c r="D36" s="16" t="s">
        <v>126</v>
      </c>
      <c r="E36" s="17"/>
      <c r="F36" s="17"/>
      <c r="G36" s="22">
        <v>2.2999999999999998</v>
      </c>
      <c r="H36" s="23">
        <f>SUM(G36+F36+E36)</f>
        <v>2.2999999999999998</v>
      </c>
      <c r="I36" s="19" t="s">
        <v>21</v>
      </c>
      <c r="J36" s="16" t="s">
        <v>83</v>
      </c>
    </row>
    <row r="37" spans="1:10" ht="60" x14ac:dyDescent="0.25">
      <c r="A37" s="13"/>
      <c r="B37" s="21" t="s">
        <v>77</v>
      </c>
      <c r="C37" s="15">
        <v>10000</v>
      </c>
      <c r="D37" s="16" t="s">
        <v>127</v>
      </c>
      <c r="E37" s="17"/>
      <c r="F37" s="17"/>
      <c r="G37" s="22">
        <v>5</v>
      </c>
      <c r="H37" s="23">
        <f>SUM(G37+F37+E37)</f>
        <v>5</v>
      </c>
      <c r="I37" s="19" t="s">
        <v>21</v>
      </c>
      <c r="J37" s="16" t="s">
        <v>83</v>
      </c>
    </row>
    <row r="38" spans="1:10" ht="90" x14ac:dyDescent="0.25">
      <c r="A38" s="13"/>
      <c r="B38" s="21" t="s">
        <v>78</v>
      </c>
      <c r="C38" s="15">
        <v>500</v>
      </c>
      <c r="D38" s="16" t="s">
        <v>128</v>
      </c>
      <c r="E38" s="17"/>
      <c r="F38" s="17"/>
      <c r="G38" s="22">
        <v>50</v>
      </c>
      <c r="H38" s="23">
        <v>50</v>
      </c>
      <c r="I38" s="19" t="s">
        <v>15</v>
      </c>
      <c r="J38" s="16" t="s">
        <v>84</v>
      </c>
    </row>
    <row r="39" spans="1:10" ht="120" x14ac:dyDescent="0.25">
      <c r="A39" s="13"/>
      <c r="B39" s="21" t="s">
        <v>79</v>
      </c>
      <c r="C39" s="15">
        <v>50</v>
      </c>
      <c r="D39" s="16" t="s">
        <v>167</v>
      </c>
      <c r="E39" s="17"/>
      <c r="F39" s="17"/>
      <c r="G39" s="22">
        <v>1.5</v>
      </c>
      <c r="H39" s="23">
        <f t="shared" ref="H39:H48" si="2">SUM(G39+F39+E39)</f>
        <v>1.5</v>
      </c>
      <c r="I39" s="19" t="s">
        <v>22</v>
      </c>
      <c r="J39" s="16" t="s">
        <v>83</v>
      </c>
    </row>
    <row r="40" spans="1:10" ht="75" x14ac:dyDescent="0.25">
      <c r="A40" s="13"/>
      <c r="B40" s="21" t="s">
        <v>161</v>
      </c>
      <c r="C40" s="15">
        <v>350</v>
      </c>
      <c r="D40" s="16" t="s">
        <v>129</v>
      </c>
      <c r="E40" s="17"/>
      <c r="F40" s="17"/>
      <c r="G40" s="22">
        <v>3.5</v>
      </c>
      <c r="H40" s="23">
        <f t="shared" si="2"/>
        <v>3.5</v>
      </c>
      <c r="I40" s="19" t="s">
        <v>22</v>
      </c>
      <c r="J40" s="16" t="s">
        <v>85</v>
      </c>
    </row>
    <row r="41" spans="1:10" ht="75" x14ac:dyDescent="0.25">
      <c r="A41" s="13"/>
      <c r="B41" s="21" t="s">
        <v>45</v>
      </c>
      <c r="C41" s="15">
        <v>360</v>
      </c>
      <c r="D41" s="16" t="s">
        <v>130</v>
      </c>
      <c r="E41" s="17"/>
      <c r="F41" s="17"/>
      <c r="G41" s="22">
        <v>4.46</v>
      </c>
      <c r="H41" s="23">
        <f t="shared" si="2"/>
        <v>4.46</v>
      </c>
      <c r="I41" s="19" t="s">
        <v>22</v>
      </c>
      <c r="J41" s="16" t="s">
        <v>85</v>
      </c>
    </row>
    <row r="42" spans="1:10" ht="75" x14ac:dyDescent="0.25">
      <c r="A42" s="13"/>
      <c r="B42" s="21" t="s">
        <v>97</v>
      </c>
      <c r="C42" s="15">
        <v>350</v>
      </c>
      <c r="D42" s="16" t="s">
        <v>131</v>
      </c>
      <c r="E42" s="17"/>
      <c r="F42" s="17"/>
      <c r="G42" s="22">
        <v>2.7</v>
      </c>
      <c r="H42" s="23">
        <f t="shared" si="2"/>
        <v>2.7</v>
      </c>
      <c r="I42" s="19" t="s">
        <v>22</v>
      </c>
      <c r="J42" s="16" t="s">
        <v>86</v>
      </c>
    </row>
    <row r="43" spans="1:10" ht="75" x14ac:dyDescent="0.25">
      <c r="A43" s="13"/>
      <c r="B43" s="21" t="s">
        <v>98</v>
      </c>
      <c r="C43" s="15">
        <v>30</v>
      </c>
      <c r="D43" s="16" t="s">
        <v>132</v>
      </c>
      <c r="E43" s="17"/>
      <c r="F43" s="17"/>
      <c r="G43" s="22">
        <v>1.3</v>
      </c>
      <c r="H43" s="23">
        <f t="shared" si="2"/>
        <v>1.3</v>
      </c>
      <c r="I43" s="19" t="s">
        <v>22</v>
      </c>
      <c r="J43" s="16" t="s">
        <v>86</v>
      </c>
    </row>
    <row r="44" spans="1:10" ht="60" x14ac:dyDescent="0.25">
      <c r="A44" s="13"/>
      <c r="B44" s="21" t="s">
        <v>99</v>
      </c>
      <c r="C44" s="15">
        <v>20</v>
      </c>
      <c r="D44" s="16" t="s">
        <v>133</v>
      </c>
      <c r="E44" s="17"/>
      <c r="F44" s="17"/>
      <c r="G44" s="22">
        <v>1.6</v>
      </c>
      <c r="H44" s="23">
        <f t="shared" si="2"/>
        <v>1.6</v>
      </c>
      <c r="I44" s="19" t="s">
        <v>22</v>
      </c>
      <c r="J44" s="16" t="s">
        <v>87</v>
      </c>
    </row>
    <row r="45" spans="1:10" ht="120" x14ac:dyDescent="0.25">
      <c r="A45" s="13"/>
      <c r="B45" s="21" t="s">
        <v>162</v>
      </c>
      <c r="C45" s="15">
        <v>30</v>
      </c>
      <c r="D45" s="16" t="s">
        <v>134</v>
      </c>
      <c r="E45" s="17"/>
      <c r="F45" s="17"/>
      <c r="G45" s="22">
        <v>3</v>
      </c>
      <c r="H45" s="23">
        <f t="shared" si="2"/>
        <v>3</v>
      </c>
      <c r="I45" s="19" t="s">
        <v>23</v>
      </c>
      <c r="J45" s="16" t="s">
        <v>83</v>
      </c>
    </row>
    <row r="46" spans="1:10" ht="45" x14ac:dyDescent="0.25">
      <c r="A46" s="13"/>
      <c r="B46" s="21" t="s">
        <v>163</v>
      </c>
      <c r="C46" s="15">
        <v>5</v>
      </c>
      <c r="D46" s="16" t="s">
        <v>24</v>
      </c>
      <c r="E46" s="17"/>
      <c r="F46" s="17"/>
      <c r="G46" s="22">
        <v>0.3</v>
      </c>
      <c r="H46" s="23">
        <f t="shared" si="2"/>
        <v>0.3</v>
      </c>
      <c r="I46" s="19" t="s">
        <v>25</v>
      </c>
      <c r="J46" s="16" t="s">
        <v>85</v>
      </c>
    </row>
    <row r="47" spans="1:10" ht="75" x14ac:dyDescent="0.25">
      <c r="A47" s="13"/>
      <c r="B47" s="21" t="s">
        <v>46</v>
      </c>
      <c r="C47" s="15">
        <v>50</v>
      </c>
      <c r="D47" s="16" t="s">
        <v>135</v>
      </c>
      <c r="E47" s="17"/>
      <c r="F47" s="17"/>
      <c r="G47" s="22">
        <v>2</v>
      </c>
      <c r="H47" s="23">
        <f t="shared" si="2"/>
        <v>2</v>
      </c>
      <c r="I47" s="19" t="s">
        <v>25</v>
      </c>
      <c r="J47" s="16" t="s">
        <v>88</v>
      </c>
    </row>
    <row r="48" spans="1:10" ht="105" x14ac:dyDescent="0.25">
      <c r="A48" s="13"/>
      <c r="B48" s="21" t="s">
        <v>100</v>
      </c>
      <c r="C48" s="15">
        <v>40</v>
      </c>
      <c r="D48" s="16" t="s">
        <v>136</v>
      </c>
      <c r="E48" s="17"/>
      <c r="F48" s="17"/>
      <c r="G48" s="22">
        <v>0.5</v>
      </c>
      <c r="H48" s="23">
        <f t="shared" si="2"/>
        <v>0.5</v>
      </c>
      <c r="I48" s="19" t="s">
        <v>25</v>
      </c>
      <c r="J48" s="16" t="s">
        <v>80</v>
      </c>
    </row>
    <row r="49" spans="1:10" x14ac:dyDescent="0.25">
      <c r="A49" s="46"/>
      <c r="B49" s="51" t="s">
        <v>168</v>
      </c>
      <c r="C49" s="52"/>
      <c r="D49" s="52"/>
      <c r="E49" s="52"/>
      <c r="F49" s="53"/>
      <c r="G49" s="48">
        <v>136.81</v>
      </c>
      <c r="H49" s="48">
        <v>136.81</v>
      </c>
      <c r="I49" s="49"/>
      <c r="J49" s="50"/>
    </row>
    <row r="50" spans="1:10" x14ac:dyDescent="0.25">
      <c r="A50" s="28">
        <v>4</v>
      </c>
      <c r="B50" s="33" t="s">
        <v>13</v>
      </c>
      <c r="C50" s="11"/>
      <c r="D50" s="9"/>
      <c r="E50" s="10"/>
      <c r="F50" s="10"/>
      <c r="G50" s="11"/>
      <c r="H50" s="8"/>
      <c r="I50" s="12"/>
      <c r="J50" s="9"/>
    </row>
    <row r="51" spans="1:10" x14ac:dyDescent="0.25">
      <c r="A51" s="13"/>
      <c r="B51" s="20" t="s">
        <v>101</v>
      </c>
      <c r="C51" s="15"/>
      <c r="D51" s="16"/>
      <c r="E51" s="17"/>
      <c r="F51" s="17"/>
      <c r="G51" s="18"/>
      <c r="H51" s="15"/>
      <c r="I51" s="19"/>
      <c r="J51" s="16"/>
    </row>
    <row r="52" spans="1:10" x14ac:dyDescent="0.25">
      <c r="A52" s="13"/>
      <c r="B52" s="21" t="s">
        <v>102</v>
      </c>
      <c r="C52" s="15"/>
      <c r="D52" s="16"/>
      <c r="E52" s="17"/>
      <c r="F52" s="17"/>
      <c r="G52" s="18"/>
      <c r="H52" s="15"/>
      <c r="I52" s="19"/>
      <c r="J52" s="16"/>
    </row>
    <row r="53" spans="1:10" ht="75" x14ac:dyDescent="0.25">
      <c r="A53" s="13"/>
      <c r="B53" s="20" t="s">
        <v>103</v>
      </c>
      <c r="C53" s="15">
        <v>120</v>
      </c>
      <c r="D53" s="16" t="s">
        <v>137</v>
      </c>
      <c r="E53" s="17"/>
      <c r="F53" s="17"/>
      <c r="G53" s="22">
        <v>6</v>
      </c>
      <c r="H53" s="23">
        <f t="shared" si="1"/>
        <v>6</v>
      </c>
      <c r="I53" s="19" t="s">
        <v>25</v>
      </c>
      <c r="J53" s="16" t="s">
        <v>89</v>
      </c>
    </row>
    <row r="54" spans="1:10" x14ac:dyDescent="0.25">
      <c r="A54" s="13"/>
      <c r="B54" s="21" t="s">
        <v>104</v>
      </c>
      <c r="C54" s="15"/>
      <c r="D54" s="16"/>
      <c r="E54" s="17"/>
      <c r="F54" s="17"/>
      <c r="G54" s="18"/>
      <c r="H54" s="15"/>
      <c r="I54" s="19"/>
      <c r="J54" s="16"/>
    </row>
    <row r="55" spans="1:10" x14ac:dyDescent="0.25">
      <c r="A55" s="13"/>
      <c r="B55" s="20" t="s">
        <v>105</v>
      </c>
      <c r="C55" s="15"/>
      <c r="D55" s="16"/>
      <c r="E55" s="17"/>
      <c r="F55" s="17"/>
      <c r="G55" s="18"/>
      <c r="H55" s="15"/>
      <c r="I55" s="19"/>
      <c r="J55" s="16"/>
    </row>
    <row r="56" spans="1:10" x14ac:dyDescent="0.25">
      <c r="A56" s="13"/>
      <c r="B56" s="21" t="s">
        <v>106</v>
      </c>
      <c r="C56" s="15"/>
      <c r="D56" s="16"/>
      <c r="E56" s="17"/>
      <c r="F56" s="17"/>
      <c r="G56" s="18"/>
      <c r="H56" s="15"/>
      <c r="I56" s="19"/>
      <c r="J56" s="16"/>
    </row>
    <row r="57" spans="1:10" x14ac:dyDescent="0.25">
      <c r="A57" s="13"/>
      <c r="B57" s="20" t="s">
        <v>107</v>
      </c>
      <c r="C57" s="15"/>
      <c r="D57" s="16"/>
      <c r="E57" s="17"/>
      <c r="F57" s="17"/>
      <c r="G57" s="18"/>
      <c r="H57" s="15"/>
      <c r="I57" s="19"/>
      <c r="J57" s="16"/>
    </row>
    <row r="58" spans="1:10" ht="135" x14ac:dyDescent="0.25">
      <c r="A58" s="13"/>
      <c r="B58" s="21" t="s">
        <v>108</v>
      </c>
      <c r="C58" s="15">
        <v>50</v>
      </c>
      <c r="D58" s="16" t="s">
        <v>138</v>
      </c>
      <c r="E58" s="17"/>
      <c r="F58" s="17"/>
      <c r="G58" s="22">
        <v>1</v>
      </c>
      <c r="H58" s="23">
        <f t="shared" si="1"/>
        <v>1</v>
      </c>
      <c r="I58" s="19" t="s">
        <v>31</v>
      </c>
      <c r="J58" s="16" t="s">
        <v>32</v>
      </c>
    </row>
    <row r="59" spans="1:10" ht="135" x14ac:dyDescent="0.25">
      <c r="A59" s="13"/>
      <c r="B59" s="21" t="s">
        <v>164</v>
      </c>
      <c r="C59" s="15">
        <v>50</v>
      </c>
      <c r="D59" s="16" t="s">
        <v>139</v>
      </c>
      <c r="E59" s="17"/>
      <c r="F59" s="17"/>
      <c r="G59" s="22">
        <v>5</v>
      </c>
      <c r="H59" s="23">
        <f t="shared" si="1"/>
        <v>5</v>
      </c>
      <c r="I59" s="19" t="s">
        <v>31</v>
      </c>
      <c r="J59" s="16" t="s">
        <v>32</v>
      </c>
    </row>
    <row r="60" spans="1:10" ht="105" x14ac:dyDescent="0.25">
      <c r="A60" s="13"/>
      <c r="B60" s="21" t="s">
        <v>109</v>
      </c>
      <c r="C60" s="15">
        <v>50</v>
      </c>
      <c r="D60" s="16" t="s">
        <v>140</v>
      </c>
      <c r="E60" s="17"/>
      <c r="F60" s="17"/>
      <c r="G60" s="22">
        <v>5</v>
      </c>
      <c r="H60" s="23">
        <f t="shared" ref="H60:H61" si="3">SUM(G60+F60+E60)</f>
        <v>5</v>
      </c>
      <c r="I60" s="19" t="s">
        <v>31</v>
      </c>
      <c r="J60" s="16" t="s">
        <v>32</v>
      </c>
    </row>
    <row r="61" spans="1:10" ht="120" x14ac:dyDescent="0.25">
      <c r="A61" s="13"/>
      <c r="B61" s="21" t="s">
        <v>39</v>
      </c>
      <c r="C61" s="15">
        <v>120</v>
      </c>
      <c r="D61" s="16" t="s">
        <v>141</v>
      </c>
      <c r="E61" s="17"/>
      <c r="F61" s="17"/>
      <c r="G61" s="18">
        <v>32.5</v>
      </c>
      <c r="H61" s="15">
        <f t="shared" si="3"/>
        <v>32.5</v>
      </c>
      <c r="I61" s="19" t="s">
        <v>31</v>
      </c>
      <c r="J61" s="16" t="s">
        <v>90</v>
      </c>
    </row>
    <row r="62" spans="1:10" x14ac:dyDescent="0.25">
      <c r="A62" s="13"/>
      <c r="B62" s="20" t="s">
        <v>165</v>
      </c>
      <c r="C62" s="15"/>
      <c r="D62" s="16"/>
      <c r="E62" s="17"/>
      <c r="F62" s="17"/>
      <c r="G62" s="18"/>
      <c r="H62" s="15"/>
      <c r="I62" s="19"/>
      <c r="J62" s="16"/>
    </row>
    <row r="63" spans="1:10" x14ac:dyDescent="0.25">
      <c r="A63" s="13"/>
      <c r="B63" s="20" t="s">
        <v>60</v>
      </c>
      <c r="C63" s="15"/>
      <c r="D63" s="16"/>
      <c r="E63" s="17"/>
      <c r="F63" s="17"/>
      <c r="G63" s="18"/>
      <c r="H63" s="15"/>
      <c r="I63" s="19"/>
      <c r="J63" s="16"/>
    </row>
    <row r="64" spans="1:10" ht="135" x14ac:dyDescent="0.25">
      <c r="A64" s="13"/>
      <c r="B64" s="21" t="s">
        <v>143</v>
      </c>
      <c r="C64" s="15">
        <v>160</v>
      </c>
      <c r="D64" s="16" t="s">
        <v>144</v>
      </c>
      <c r="E64" s="17"/>
      <c r="F64" s="17"/>
      <c r="G64" s="22">
        <v>8</v>
      </c>
      <c r="H64" s="23">
        <f t="shared" si="1"/>
        <v>8</v>
      </c>
      <c r="I64" s="19" t="s">
        <v>26</v>
      </c>
      <c r="J64" s="16" t="s">
        <v>91</v>
      </c>
    </row>
    <row r="65" spans="1:10" ht="120" x14ac:dyDescent="0.25">
      <c r="A65" s="13"/>
      <c r="B65" s="21" t="s">
        <v>110</v>
      </c>
      <c r="C65" s="15">
        <v>150</v>
      </c>
      <c r="D65" s="16" t="s">
        <v>145</v>
      </c>
      <c r="E65" s="17"/>
      <c r="F65" s="17"/>
      <c r="G65" s="22">
        <v>5</v>
      </c>
      <c r="H65" s="23">
        <f t="shared" si="1"/>
        <v>5</v>
      </c>
      <c r="I65" s="19" t="s">
        <v>26</v>
      </c>
      <c r="J65" s="16" t="s">
        <v>92</v>
      </c>
    </row>
    <row r="66" spans="1:10" ht="195" x14ac:dyDescent="0.25">
      <c r="A66" s="13"/>
      <c r="B66" s="21" t="s">
        <v>111</v>
      </c>
      <c r="C66" s="15">
        <v>200</v>
      </c>
      <c r="D66" s="16" t="s">
        <v>146</v>
      </c>
      <c r="E66" s="17"/>
      <c r="F66" s="17"/>
      <c r="G66" s="22">
        <v>32.25</v>
      </c>
      <c r="H66" s="23">
        <f t="shared" si="1"/>
        <v>32.25</v>
      </c>
      <c r="I66" s="19" t="s">
        <v>26</v>
      </c>
      <c r="J66" s="16" t="s">
        <v>40</v>
      </c>
    </row>
    <row r="67" spans="1:10" ht="120" x14ac:dyDescent="0.25">
      <c r="A67" s="13"/>
      <c r="B67" s="21" t="s">
        <v>142</v>
      </c>
      <c r="C67" s="15">
        <v>400</v>
      </c>
      <c r="D67" s="16" t="s">
        <v>147</v>
      </c>
      <c r="E67" s="17"/>
      <c r="F67" s="17"/>
      <c r="G67" s="22">
        <v>8</v>
      </c>
      <c r="H67" s="23">
        <f t="shared" si="1"/>
        <v>8</v>
      </c>
      <c r="I67" s="19" t="s">
        <v>26</v>
      </c>
      <c r="J67" s="16" t="s">
        <v>91</v>
      </c>
    </row>
    <row r="68" spans="1:10" ht="105" x14ac:dyDescent="0.25">
      <c r="A68" s="13"/>
      <c r="B68" s="21" t="s">
        <v>27</v>
      </c>
      <c r="C68" s="15">
        <v>150</v>
      </c>
      <c r="D68" s="16" t="s">
        <v>148</v>
      </c>
      <c r="E68" s="17"/>
      <c r="F68" s="17"/>
      <c r="G68" s="22">
        <v>3.35</v>
      </c>
      <c r="H68" s="23">
        <f t="shared" si="1"/>
        <v>3.35</v>
      </c>
      <c r="I68" s="19" t="s">
        <v>28</v>
      </c>
      <c r="J68" s="16" t="s">
        <v>93</v>
      </c>
    </row>
    <row r="69" spans="1:10" x14ac:dyDescent="0.25">
      <c r="A69" s="46"/>
      <c r="B69" s="47" t="s">
        <v>169</v>
      </c>
      <c r="C69" s="47"/>
      <c r="D69" s="47"/>
      <c r="E69" s="47"/>
      <c r="F69" s="47"/>
      <c r="G69" s="48">
        <v>106.1</v>
      </c>
      <c r="H69" s="48">
        <v>106.1</v>
      </c>
      <c r="I69" s="49"/>
      <c r="J69" s="50"/>
    </row>
    <row r="70" spans="1:10" ht="120" x14ac:dyDescent="0.25">
      <c r="A70" s="13"/>
      <c r="B70" s="21" t="s">
        <v>41</v>
      </c>
      <c r="C70" s="15">
        <v>920</v>
      </c>
      <c r="D70" s="16" t="s">
        <v>149</v>
      </c>
      <c r="E70" s="17"/>
      <c r="F70" s="17"/>
      <c r="G70" s="22">
        <v>11.94</v>
      </c>
      <c r="H70" s="23">
        <f t="shared" si="1"/>
        <v>11.94</v>
      </c>
      <c r="I70" s="19" t="s">
        <v>26</v>
      </c>
      <c r="J70" s="16" t="s">
        <v>94</v>
      </c>
    </row>
    <row r="71" spans="1:10" ht="90" x14ac:dyDescent="0.25">
      <c r="A71" s="13"/>
      <c r="B71" s="21" t="s">
        <v>41</v>
      </c>
      <c r="C71" s="15">
        <v>20</v>
      </c>
      <c r="D71" s="16" t="s">
        <v>150</v>
      </c>
      <c r="E71" s="17"/>
      <c r="F71" s="17"/>
      <c r="G71" s="22">
        <v>0.25</v>
      </c>
      <c r="H71" s="23">
        <f t="shared" si="1"/>
        <v>0.25</v>
      </c>
      <c r="I71" s="19" t="s">
        <v>26</v>
      </c>
      <c r="J71" s="16" t="s">
        <v>33</v>
      </c>
    </row>
    <row r="72" spans="1:10" ht="75" x14ac:dyDescent="0.25">
      <c r="A72" s="13"/>
      <c r="B72" s="21" t="s">
        <v>41</v>
      </c>
      <c r="C72" s="15">
        <v>20</v>
      </c>
      <c r="D72" s="16" t="s">
        <v>151</v>
      </c>
      <c r="E72" s="17"/>
      <c r="F72" s="17"/>
      <c r="G72" s="22">
        <v>0.3</v>
      </c>
      <c r="H72" s="23">
        <f t="shared" si="1"/>
        <v>0.3</v>
      </c>
      <c r="I72" s="19" t="s">
        <v>26</v>
      </c>
      <c r="J72" s="16" t="s">
        <v>95</v>
      </c>
    </row>
    <row r="73" spans="1:10" ht="75" x14ac:dyDescent="0.25">
      <c r="A73" s="13"/>
      <c r="B73" s="21" t="s">
        <v>41</v>
      </c>
      <c r="C73" s="15">
        <v>50</v>
      </c>
      <c r="D73" s="16" t="s">
        <v>152</v>
      </c>
      <c r="E73" s="17"/>
      <c r="F73" s="17"/>
      <c r="G73" s="22">
        <v>1.5</v>
      </c>
      <c r="H73" s="23">
        <f t="shared" si="1"/>
        <v>1.5</v>
      </c>
      <c r="I73" s="19" t="s">
        <v>42</v>
      </c>
      <c r="J73" s="16" t="s">
        <v>80</v>
      </c>
    </row>
    <row r="74" spans="1:10" ht="75" x14ac:dyDescent="0.25">
      <c r="A74" s="13"/>
      <c r="B74" s="21" t="s">
        <v>41</v>
      </c>
      <c r="C74" s="15">
        <v>7</v>
      </c>
      <c r="D74" s="16" t="s">
        <v>153</v>
      </c>
      <c r="E74" s="17"/>
      <c r="F74" s="17"/>
      <c r="G74" s="22">
        <v>0.42</v>
      </c>
      <c r="H74" s="23">
        <f t="shared" si="1"/>
        <v>0.42</v>
      </c>
      <c r="I74" s="19" t="s">
        <v>43</v>
      </c>
      <c r="J74" s="16" t="s">
        <v>34</v>
      </c>
    </row>
    <row r="75" spans="1:10" ht="225" x14ac:dyDescent="0.25">
      <c r="A75" s="13"/>
      <c r="B75" s="21" t="s">
        <v>41</v>
      </c>
      <c r="C75" s="15">
        <v>23</v>
      </c>
      <c r="D75" s="16" t="s">
        <v>154</v>
      </c>
      <c r="E75" s="17"/>
      <c r="F75" s="17"/>
      <c r="G75" s="22">
        <v>1.1499999999999999</v>
      </c>
      <c r="H75" s="23">
        <f t="shared" si="1"/>
        <v>1.1499999999999999</v>
      </c>
      <c r="I75" s="19" t="s">
        <v>26</v>
      </c>
      <c r="J75" s="16" t="s">
        <v>35</v>
      </c>
    </row>
    <row r="76" spans="1:10" ht="20.25" customHeight="1" x14ac:dyDescent="0.25">
      <c r="A76" s="46"/>
      <c r="B76" s="54" t="s">
        <v>170</v>
      </c>
      <c r="C76" s="55"/>
      <c r="D76" s="55"/>
      <c r="E76" s="55"/>
      <c r="F76" s="56"/>
      <c r="G76" s="48">
        <v>15.56</v>
      </c>
      <c r="H76" s="48">
        <f t="shared" si="1"/>
        <v>15.56</v>
      </c>
      <c r="I76" s="49"/>
      <c r="J76" s="50"/>
    </row>
    <row r="77" spans="1:10" x14ac:dyDescent="0.25">
      <c r="A77" s="7">
        <v>5</v>
      </c>
      <c r="B77" s="27" t="s">
        <v>14</v>
      </c>
      <c r="C77" s="8"/>
      <c r="D77" s="9"/>
      <c r="E77" s="10"/>
      <c r="F77" s="10"/>
      <c r="G77" s="11"/>
      <c r="H77" s="8"/>
      <c r="I77" s="12"/>
      <c r="J77" s="9"/>
    </row>
    <row r="78" spans="1:10" x14ac:dyDescent="0.25">
      <c r="A78" s="13"/>
      <c r="B78" s="20" t="s">
        <v>112</v>
      </c>
      <c r="C78" s="15"/>
      <c r="D78" s="16"/>
      <c r="E78" s="17"/>
      <c r="F78" s="17"/>
      <c r="G78" s="18"/>
      <c r="H78" s="15"/>
      <c r="I78" s="19"/>
      <c r="J78" s="16"/>
    </row>
    <row r="79" spans="1:10" x14ac:dyDescent="0.25">
      <c r="A79" s="13"/>
      <c r="B79" s="20" t="s">
        <v>30</v>
      </c>
      <c r="C79" s="15"/>
      <c r="D79" s="16"/>
      <c r="E79" s="17"/>
      <c r="F79" s="17"/>
      <c r="G79" s="18"/>
      <c r="H79" s="15"/>
      <c r="I79" s="19"/>
      <c r="J79" s="16"/>
    </row>
    <row r="80" spans="1:10" x14ac:dyDescent="0.25">
      <c r="A80" s="13"/>
      <c r="B80" s="20" t="s">
        <v>113</v>
      </c>
      <c r="C80" s="15"/>
      <c r="D80" s="16"/>
      <c r="E80" s="17"/>
      <c r="F80" s="17"/>
      <c r="G80" s="18"/>
      <c r="H80" s="15"/>
      <c r="I80" s="19"/>
      <c r="J80" s="16"/>
    </row>
    <row r="81" spans="1:10" x14ac:dyDescent="0.25">
      <c r="A81" s="13"/>
      <c r="B81" s="20" t="s">
        <v>55</v>
      </c>
      <c r="C81" s="15"/>
      <c r="D81" s="16"/>
      <c r="E81" s="17"/>
      <c r="F81" s="17"/>
      <c r="G81" s="18"/>
      <c r="H81" s="15"/>
      <c r="I81" s="19"/>
      <c r="J81" s="16"/>
    </row>
    <row r="82" spans="1:10" ht="75" x14ac:dyDescent="0.25">
      <c r="A82" s="13"/>
      <c r="B82" s="21" t="s">
        <v>114</v>
      </c>
      <c r="C82" s="15">
        <v>40</v>
      </c>
      <c r="D82" s="21" t="s">
        <v>155</v>
      </c>
      <c r="E82" s="17"/>
      <c r="F82" s="17"/>
      <c r="G82" s="22">
        <v>8</v>
      </c>
      <c r="H82" s="23">
        <f t="shared" ref="H82:H89" si="4">SUM(E82+F82+G82)</f>
        <v>8</v>
      </c>
      <c r="I82" s="19" t="s">
        <v>31</v>
      </c>
      <c r="J82" s="16" t="s">
        <v>96</v>
      </c>
    </row>
    <row r="83" spans="1:10" ht="105" x14ac:dyDescent="0.25">
      <c r="A83" s="13"/>
      <c r="B83" s="21" t="s">
        <v>114</v>
      </c>
      <c r="C83" s="15">
        <v>15</v>
      </c>
      <c r="D83" s="16" t="s">
        <v>156</v>
      </c>
      <c r="E83" s="17"/>
      <c r="F83" s="17"/>
      <c r="G83" s="18">
        <v>4.5</v>
      </c>
      <c r="H83" s="23">
        <f t="shared" si="4"/>
        <v>4.5</v>
      </c>
      <c r="I83" s="19" t="s">
        <v>31</v>
      </c>
      <c r="J83" s="16" t="s">
        <v>96</v>
      </c>
    </row>
    <row r="84" spans="1:10" ht="150" x14ac:dyDescent="0.25">
      <c r="A84" s="13"/>
      <c r="B84" s="21" t="s">
        <v>114</v>
      </c>
      <c r="C84" s="15">
        <v>10</v>
      </c>
      <c r="D84" s="16" t="s">
        <v>157</v>
      </c>
      <c r="E84" s="17"/>
      <c r="F84" s="17"/>
      <c r="G84" s="18">
        <v>5</v>
      </c>
      <c r="H84" s="23">
        <f t="shared" si="4"/>
        <v>5</v>
      </c>
      <c r="I84" s="19" t="s">
        <v>31</v>
      </c>
      <c r="J84" s="16" t="s">
        <v>96</v>
      </c>
    </row>
    <row r="85" spans="1:10" ht="165" x14ac:dyDescent="0.25">
      <c r="A85" s="13"/>
      <c r="B85" s="21" t="s">
        <v>36</v>
      </c>
      <c r="C85" s="15">
        <v>15</v>
      </c>
      <c r="D85" s="16" t="s">
        <v>158</v>
      </c>
      <c r="E85" s="17"/>
      <c r="F85" s="17"/>
      <c r="G85" s="22">
        <v>2</v>
      </c>
      <c r="H85" s="23">
        <f t="shared" si="4"/>
        <v>2</v>
      </c>
      <c r="I85" s="19" t="s">
        <v>31</v>
      </c>
      <c r="J85" s="16" t="s">
        <v>96</v>
      </c>
    </row>
    <row r="86" spans="1:10" ht="90" x14ac:dyDescent="0.25">
      <c r="A86" s="13"/>
      <c r="B86" s="15"/>
      <c r="C86" s="15">
        <v>15</v>
      </c>
      <c r="D86" s="16" t="s">
        <v>159</v>
      </c>
      <c r="E86" s="17"/>
      <c r="F86" s="17"/>
      <c r="G86" s="22">
        <v>5</v>
      </c>
      <c r="H86" s="23">
        <f t="shared" si="4"/>
        <v>5</v>
      </c>
      <c r="I86" s="19"/>
      <c r="J86" s="16" t="s">
        <v>96</v>
      </c>
    </row>
    <row r="87" spans="1:10" ht="210" x14ac:dyDescent="0.25">
      <c r="A87" s="13"/>
      <c r="B87" s="21" t="s">
        <v>114</v>
      </c>
      <c r="C87" s="15">
        <v>20</v>
      </c>
      <c r="D87" s="16" t="s">
        <v>160</v>
      </c>
      <c r="E87" s="17"/>
      <c r="F87" s="17"/>
      <c r="G87" s="22">
        <v>10</v>
      </c>
      <c r="H87" s="23">
        <f t="shared" si="4"/>
        <v>10</v>
      </c>
      <c r="I87" s="19" t="s">
        <v>31</v>
      </c>
      <c r="J87" s="16" t="s">
        <v>96</v>
      </c>
    </row>
    <row r="88" spans="1:10" x14ac:dyDescent="0.25">
      <c r="A88" s="42"/>
      <c r="B88" s="61" t="s">
        <v>171</v>
      </c>
      <c r="C88" s="62"/>
      <c r="D88" s="62"/>
      <c r="E88" s="62"/>
      <c r="F88" s="63"/>
      <c r="G88" s="43">
        <v>34.5</v>
      </c>
      <c r="H88" s="43">
        <f t="shared" si="4"/>
        <v>34.5</v>
      </c>
      <c r="I88" s="44"/>
      <c r="J88" s="45"/>
    </row>
    <row r="89" spans="1:10" x14ac:dyDescent="0.25">
      <c r="A89" s="57" t="s">
        <v>172</v>
      </c>
      <c r="B89" s="57"/>
      <c r="C89" s="57"/>
      <c r="D89" s="57"/>
      <c r="E89" s="57"/>
      <c r="F89" s="57"/>
      <c r="G89" s="58">
        <v>292.97000000000003</v>
      </c>
      <c r="H89" s="59">
        <f t="shared" si="4"/>
        <v>292.97000000000003</v>
      </c>
      <c r="I89" s="60"/>
      <c r="J89" s="60"/>
    </row>
    <row r="90" spans="1:10" x14ac:dyDescent="0.25">
      <c r="A90" s="34"/>
      <c r="B90" s="34"/>
      <c r="C90" s="34"/>
      <c r="D90" s="34"/>
      <c r="E90" s="34"/>
    </row>
    <row r="92" spans="1:10" x14ac:dyDescent="0.25">
      <c r="A92" s="35"/>
      <c r="B92" s="35"/>
      <c r="C92" s="35"/>
      <c r="D92" s="35"/>
      <c r="E92" s="35"/>
    </row>
    <row r="93" spans="1:10" x14ac:dyDescent="0.25">
      <c r="F93" s="5"/>
    </row>
    <row r="94" spans="1:10" x14ac:dyDescent="0.25">
      <c r="A94" s="35"/>
      <c r="B94" s="35"/>
      <c r="C94" s="35"/>
      <c r="D94" s="35"/>
      <c r="E94" s="35"/>
      <c r="F94" s="5"/>
    </row>
    <row r="96" spans="1:10" x14ac:dyDescent="0.25">
      <c r="C96" s="5"/>
      <c r="D96" s="5"/>
      <c r="E96" s="5"/>
    </row>
  </sheetData>
  <mergeCells count="21">
    <mergeCell ref="J5:J6"/>
    <mergeCell ref="K5:K6"/>
    <mergeCell ref="A1:J1"/>
    <mergeCell ref="A2:J2"/>
    <mergeCell ref="A3:J3"/>
    <mergeCell ref="A4:J4"/>
    <mergeCell ref="A5:A6"/>
    <mergeCell ref="B5:B6"/>
    <mergeCell ref="C5:C6"/>
    <mergeCell ref="D5:D6"/>
    <mergeCell ref="E5:G5"/>
    <mergeCell ref="H5:H6"/>
    <mergeCell ref="A90:E90"/>
    <mergeCell ref="A92:E92"/>
    <mergeCell ref="A94:E94"/>
    <mergeCell ref="I5:I6"/>
    <mergeCell ref="B49:F49"/>
    <mergeCell ref="B69:F69"/>
    <mergeCell ref="B76:F76"/>
    <mergeCell ref="B88:F88"/>
    <mergeCell ref="A89:F89"/>
  </mergeCells>
  <pageMargins left="0.45" right="0.2" top="0.25" bottom="0.2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SHANTHA</dc:creator>
  <cp:lastModifiedBy>Windows User</cp:lastModifiedBy>
  <cp:lastPrinted>2021-06-04T10:25:53Z</cp:lastPrinted>
  <dcterms:created xsi:type="dcterms:W3CDTF">2021-06-03T03:16:19Z</dcterms:created>
  <dcterms:modified xsi:type="dcterms:W3CDTF">2021-06-04T10:45:06Z</dcterms:modified>
</cp:coreProperties>
</file>